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pieniadzp\Desktop\2026\14. Wymiana instalacji klimatyzacji w budynku socjalnym P-11\"/>
    </mc:Choice>
  </mc:AlternateContent>
  <xr:revisionPtr revIDLastSave="0" documentId="8_{B2DEBFA4-9681-4D3C-8060-DEB168D16C8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ela 1" sheetId="1" r:id="rId1"/>
    <sheet name="Arkusz1" sheetId="2" r:id="rId2"/>
  </sheet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36" i="1"/>
  <c r="D13" i="1" s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8" i="1"/>
  <c r="D11" i="1"/>
  <c r="H17" i="1"/>
  <c r="D8" i="1" l="1"/>
  <c r="D12" i="1"/>
  <c r="D10" i="1"/>
  <c r="D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M365 Copilot</author>
  </authors>
  <commentList>
    <comment ref="G17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17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18" authorId="0" shapeId="0" xr:uid="{C2F7D987-E6E5-4448-B2DD-AE65E58B4E50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18" authorId="0" shapeId="0" xr:uid="{9366B21A-65BB-4BA9-8322-AACE3DADF84C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19" authorId="0" shapeId="0" xr:uid="{197B21D0-6E89-4FD7-A4B4-2DE013CB67A9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19" authorId="0" shapeId="0" xr:uid="{D2750F29-D43F-4F19-BBC2-53492D126DB0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20" authorId="0" shapeId="0" xr:uid="{936976D6-65F6-45C1-AC89-80AE17BFEAC6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20" authorId="0" shapeId="0" xr:uid="{A7076380-E574-48AF-B594-0879EE16771C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21" authorId="0" shapeId="0" xr:uid="{97981907-FD65-438B-A776-89CD4C99F026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21" authorId="0" shapeId="0" xr:uid="{B7D4BE31-2D9B-4B2B-8708-245E32C31866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22" authorId="0" shapeId="0" xr:uid="{8CCDA964-3A4B-411C-B985-3FF91A79369E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22" authorId="0" shapeId="0" xr:uid="{7611C554-237F-4673-A19A-4B7A57AD15B8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23" authorId="0" shapeId="0" xr:uid="{364621F3-0F12-4D9F-BA38-9DFD5C72C721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23" authorId="0" shapeId="0" xr:uid="{5C0828F3-A188-4D7F-9F61-0AFF1247C43D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24" authorId="0" shapeId="0" xr:uid="{E165EE32-7E1B-4AC6-9880-AAC153BCEC81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24" authorId="0" shapeId="0" xr:uid="{BC336306-FEEB-4385-9334-8B919D353993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25" authorId="0" shapeId="0" xr:uid="{2B19CCED-755B-4C6C-AFFB-284D097C72BC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25" authorId="0" shapeId="0" xr:uid="{E189ED67-5B32-458F-B3F2-45241808CCF8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26" authorId="0" shapeId="0" xr:uid="{E7E1183D-0027-40D0-BC3D-C05890431CDA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26" authorId="0" shapeId="0" xr:uid="{5DEF2B7A-9211-4833-AED8-70A9AC06F152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27" authorId="0" shapeId="0" xr:uid="{968681B3-0D61-4EC0-ACD9-7C42FB5C7611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27" authorId="0" shapeId="0" xr:uid="{29FEBB87-EAE9-4AF0-852B-7DDFA6AFF33F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28" authorId="0" shapeId="0" xr:uid="{37A681BA-BD11-4E3F-BCA6-617F4F1F75B5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28" authorId="0" shapeId="0" xr:uid="{82EBDD39-59F5-4AB9-A910-2B124529B852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29" authorId="0" shapeId="0" xr:uid="{2D97DAED-13E7-46BD-87CE-F44E2BF2FAE7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29" authorId="0" shapeId="0" xr:uid="{1C5F537D-9671-4726-AB83-B9AFE3005301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30" authorId="0" shapeId="0" xr:uid="{D609F5D3-F533-4FFA-A99E-E03DD438D669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30" authorId="0" shapeId="0" xr:uid="{DD75F86F-C300-44AA-8B4F-D28DA46B7934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31" authorId="0" shapeId="0" xr:uid="{844DF50E-8B9B-49EF-905E-2E9933528C2F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31" authorId="0" shapeId="0" xr:uid="{1DA42AFA-A4B9-4A8F-B6EB-5990BE43E728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32" authorId="0" shapeId="0" xr:uid="{E2DB1FAA-CB54-4B29-A4FB-B30D24B90456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32" authorId="0" shapeId="0" xr:uid="{F0D8B59A-6EBB-440A-AD50-B030C870F3CF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33" authorId="0" shapeId="0" xr:uid="{E705A6AF-D1B3-458E-8D56-443B9D364DA7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33" authorId="0" shapeId="0" xr:uid="{7CEB156E-B0C0-4E57-8A45-C2A02FE7DBA8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34" authorId="0" shapeId="0" xr:uid="{62A43E9E-5B36-43A5-AE41-28669B7422E0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34" authorId="0" shapeId="0" xr:uid="{A4C4E7DF-FFFF-4827-8673-9456C7E3684E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35" authorId="0" shapeId="0" xr:uid="{FC754EE7-FEE3-498F-B501-5BDDC0EF5472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35" authorId="0" shapeId="0" xr:uid="{9A540503-4D01-4601-9C69-ACE549D20978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G36" authorId="0" shapeId="0" xr:uid="{32B60A58-10CC-4B49-8465-DACE7B2F89CD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  <comment ref="H36" authorId="0" shapeId="0" xr:uid="{4F5C2A06-407A-498E-ACFE-94661B199EF3}">
      <text>
        <r>
          <rPr>
            <sz val="11"/>
            <color theme="1"/>
            <rFont val="Calibri"/>
            <family val="2"/>
            <scheme val="minor"/>
          </rPr>
          <t>Do uzupełnienia przez Oferenta na podstawie kalkulacji ofertowej. ST nie określa cen ani podziału procentowego.</t>
        </r>
      </text>
    </comment>
  </commentList>
</comments>
</file>

<file path=xl/sharedStrings.xml><?xml version="1.0" encoding="utf-8"?>
<sst xmlns="http://schemas.openxmlformats.org/spreadsheetml/2006/main" count="96" uniqueCount="69">
  <si>
    <t>Arkusz cenowy - "Wymiana instalacji klimatyzacji w budynku socjalnym P-11"</t>
  </si>
  <si>
    <t>Arkusz Cenowy</t>
  </si>
  <si>
    <t xml:space="preserve"> Wartość Umowy</t>
  </si>
  <si>
    <t>A</t>
  </si>
  <si>
    <t xml:space="preserve">Dokumentacja                                                                           </t>
  </si>
  <si>
    <t>B</t>
  </si>
  <si>
    <t xml:space="preserve">Dostawy ( Urządzenia i materiały )                                                     </t>
  </si>
  <si>
    <t>C</t>
  </si>
  <si>
    <t xml:space="preserve">Prace budowlano-montażowe                                              </t>
  </si>
  <si>
    <t>D</t>
  </si>
  <si>
    <t xml:space="preserve">Szkolenia                                                                                                                                     </t>
  </si>
  <si>
    <t>E</t>
  </si>
  <si>
    <t xml:space="preserve">Usługi dla poszczególnych etapów realizacji: Kompletacja Mechaniczna, Rozruch Mechaniczny, Rozruch Technologiczny, Uruchomienie Instalacji, Testy Gwarancyjno-Jakościowe 
</t>
  </si>
  <si>
    <t>F</t>
  </si>
  <si>
    <t xml:space="preserve">Lp.  
</t>
  </si>
  <si>
    <t xml:space="preserve">Kategoria          (A-F)           </t>
  </si>
  <si>
    <t xml:space="preserve">Krótki opis  
</t>
  </si>
  <si>
    <t xml:space="preserve">% Wartość Kontraktu
  </t>
  </si>
  <si>
    <t xml:space="preserve"> Wartość w PLN 
</t>
  </si>
  <si>
    <t>Obliczenia obciążenia cieplnego i tabela doboru urządzeń dla 24 pomieszczeń.</t>
  </si>
  <si>
    <t>Projekt elektryczny: bilans mocy, zabezpieczenia, schemat jednokreskowy, okablowanie, trasy kablowe oraz ochrona przeciwporażeniowa i przepięciowa.</t>
  </si>
  <si>
    <t>Dokumentacja powykonawcza wielobranżowa w 4 egz. papierowych i 1 egz. elektronicznym, wraz z uzgodnieniem i akceptacją Zamawiającego.</t>
  </si>
  <si>
    <t>Dokumenty jakościowe i odbiorowe: protokoły montażu/demontażu, próby szczelności, odzysku czynnika, karty urządzeń, deklaracje zgodności, gwarancje, DTR i instrukcje.</t>
  </si>
  <si>
    <t>Dostawa nowych klimatyzatorów ściennych grzewczo-chłodzących z czynnikiem R32, dobranych na podstawie obliczeń (FUJI, HAIER lub równoważne).</t>
  </si>
  <si>
    <t>Dostawa materiałów instalacji freonowej/chłodniczej, odprowadzenia skroplin i sterowania.</t>
  </si>
  <si>
    <t>Dostawa materiałów nowej instalacji elektrycznej, rozdzielnic, zabezpieczeń, okablowania i osprzętu.</t>
  </si>
  <si>
    <t>Dostawa materiałów do odtworzenia sufitów podwieszanych oraz pozostałych materiałów pomocniczych.</t>
  </si>
  <si>
    <t>Kompleksowy demontaż i utylizacja istniejących jednostek klimatyzacji centralnej wraz z odzyskiem czynnika chłodniczego.</t>
  </si>
  <si>
    <t>Demontaż istniejącej instalacji freonowej, zasilającej, sterowniczej i infrastruktury towarzyszącej.</t>
  </si>
  <si>
    <t>Montaż nowych jednostek klimatyzacyjnych w pomieszczeniach wskazanych w ST.</t>
  </si>
  <si>
    <t>Wykonanie nowej instalacji freonowej/chłodniczej.</t>
  </si>
  <si>
    <t>Wykonanie instalacji odprowadzenia skroplin oraz instalacji sterowniczej.</t>
  </si>
  <si>
    <t>Wykonanie nowej instalacji elektrycznej, rozdzielnic i indywidualnych zabezpieczeń jednostek; centralny wyłącznik, jeśli potwierdzi to projekt.</t>
  </si>
  <si>
    <t>Przywrócenie sufitów podwieszanych i miejsca prac do stanu pierwotnego; wygrodzenie, zabezpieczenie i uporządkowanie terenu.</t>
  </si>
  <si>
    <t>Próby, pomiary, sprawdzenia oraz niezbędny sprzęt i robocizna do kompletnej realizacji EPC.</t>
  </si>
  <si>
    <t>Przeszkolenie użytkowników w zakresie obsługi zamontowanych urządzeń.</t>
  </si>
  <si>
    <t>Uruchomienie instalacji, rozruch, próby funkcjonalne i przekazanie do eksploatacji.</t>
  </si>
  <si>
    <t>Obsługa odbiorów oraz testów gwarancyjno-jakościowych; gwarancja min. 36 miesięcy na prace i urządzenia.</t>
  </si>
  <si>
    <t>Części zamienne — zakres i wartość do wskazania przez Oferenta, jeżeli są przewidywane.</t>
  </si>
  <si>
    <t>Dokumentacja                                                                           (Documentation)</t>
  </si>
  <si>
    <t>DNI</t>
  </si>
  <si>
    <t>Dostawy ( Urządzenia i materiały )                                                     (Deliveries (Equipment and Materials))</t>
  </si>
  <si>
    <t>TYGODNI</t>
  </si>
  <si>
    <t>Prace budowlano-montażowe                                              (Construction Works)</t>
  </si>
  <si>
    <t>MIESIĘCY</t>
  </si>
  <si>
    <t>Szkolenia                                                                                                                                     (Training)</t>
  </si>
  <si>
    <t>Usługi dla poszczególnych etapów realizacji: Kompletacja Mechaniczna, Rozruch Mechaniczny, Rozruch Technologiczny, Uruchomienie Instalacji, Testy Gwarancyjno-Jakościowe 
(Services during the following stages: Mechanical Completion, Precommissioning, Commissioning, Start-Up, Performance Test)</t>
  </si>
  <si>
    <t>Części Zamienne                                                                                     (Spare Parts)</t>
  </si>
  <si>
    <t>G</t>
  </si>
  <si>
    <t>Katalizatory ( jeżeli dotyczy )                                                                    Catalyst ( If any )</t>
  </si>
  <si>
    <t>Źródło zakresu: ST Klimatyzacja.doc</t>
  </si>
  <si>
    <t>Termin realizacji całego zadania: 15.12.2026 r.</t>
  </si>
  <si>
    <t>Główny zakres prac</t>
  </si>
  <si>
    <t>Dokumentacja projektowa i wykonawcza</t>
  </si>
  <si>
    <t>Demontaż istniejącej instalacji i odzysk czynnika</t>
  </si>
  <si>
    <t>Rozładunek, transport wewnętrzny i kompletacja dostaw</t>
  </si>
  <si>
    <t>Montaż jednostek i instalacji freonowej</t>
  </si>
  <si>
    <t>Instalacja skroplin i sterowania</t>
  </si>
  <si>
    <t>Instalacja elektryczna, zabezpieczenia i rozdzielnice</t>
  </si>
  <si>
    <t>Odtworzenie sufitów i prace porządkowe</t>
  </si>
  <si>
    <t>Próby szczelności, pomiary, rozruch i testy</t>
  </si>
  <si>
    <t>Szkolenie, dokumentacja powykonawcza i odbiór</t>
  </si>
  <si>
    <t>Ilość dni roboczych</t>
  </si>
  <si>
    <t>Liczba brygad</t>
  </si>
  <si>
    <t>Ilość roboczogodzin</t>
  </si>
  <si>
    <t>RAZEM</t>
  </si>
  <si>
    <r>
      <rPr>
        <b/>
        <sz val="11"/>
        <rFont val="Arial"/>
        <family val="2"/>
        <charset val="238"/>
      </rPr>
      <t xml:space="preserve">Części Zamienne  </t>
    </r>
    <r>
      <rPr>
        <sz val="11"/>
        <rFont val="Arial"/>
        <family val="2"/>
        <charset val="238"/>
      </rPr>
      <t xml:space="preserve">                                                                                   </t>
    </r>
  </si>
  <si>
    <t>Propozycja Harmonogramu</t>
  </si>
  <si>
    <t>Etap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</si>
</sst>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[$€-407];\-#,##0.00\ [$€-407]"/>
    <numFmt numFmtId="165" formatCode="#,##0.00\ [$€-1];\-#,##0.00\ [$€-1]"/>
    <numFmt numFmtId="166" formatCode="General_)"/>
    <numFmt numFmtId="167" formatCode="#,##0.00\ &quot;PLN&quot;;[Red]\(#,##0.00\ &quot;PLN&quot;\);\-"/>
    <numFmt numFmtId="168" formatCode="0.0%"/>
    <numFmt numFmtId="169" formatCode="#,##0.00;[Red]\(#,##0.00\);\-"/>
    <numFmt numFmtId="170" formatCode="_-* #,##0.00\ _€_-;\-* #,##0.00\ _€_-;_-* &quot;-&quot;??\ _€_-;_-@_-"/>
    <numFmt numFmtId="171" formatCode="_-* #,##0.00\ _D_M_-;\-* #,##0.00\ _D_M_-;_-* &quot;-&quot;??\ _D_M_-;_-@_-"/>
    <numFmt numFmtId="172" formatCode="00\-0000\-000"/>
    <numFmt numFmtId="173" formatCode="#,###"/>
    <numFmt numFmtId="174" formatCode="_-&quot;€&quot;\ * #,##0.00_-;\-&quot;€&quot;\ * #,##0.00_-;_-&quot;€&quot;\ 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Helv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8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8"/>
      <name val="Times New Roman"/>
      <family val="1"/>
    </font>
    <font>
      <sz val="10"/>
      <name val="Arial Cyr"/>
      <charset val="204"/>
    </font>
    <font>
      <b/>
      <sz val="14"/>
      <name val="Arial"/>
      <family val="2"/>
    </font>
    <font>
      <b/>
      <sz val="14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8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  <charset val="238"/>
    </font>
    <font>
      <i/>
      <sz val="8"/>
      <color rgb="FF7F6000"/>
      <name val="Calibri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35">
    <xf numFmtId="0" fontId="0" fillId="0" borderId="0"/>
    <xf numFmtId="170" fontId="2" fillId="0" borderId="0"/>
    <xf numFmtId="0" fontId="3" fillId="2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2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5" borderId="0"/>
    <xf numFmtId="0" fontId="3" fillId="8" borderId="0"/>
    <xf numFmtId="0" fontId="3" fillId="11" borderId="0"/>
    <xf numFmtId="0" fontId="3" fillId="8" borderId="0"/>
    <xf numFmtId="0" fontId="3" fillId="9" borderId="0"/>
    <xf numFmtId="0" fontId="3" fillId="10" borderId="0"/>
    <xf numFmtId="0" fontId="3" fillId="5" borderId="0"/>
    <xf numFmtId="0" fontId="3" fillId="8" borderId="0"/>
    <xf numFmtId="0" fontId="3" fillId="11" borderId="0"/>
    <xf numFmtId="0" fontId="9" fillId="12" borderId="0"/>
    <xf numFmtId="0" fontId="9" fillId="9" borderId="0"/>
    <xf numFmtId="0" fontId="9" fillId="10" borderId="0"/>
    <xf numFmtId="0" fontId="9" fillId="13" borderId="0"/>
    <xf numFmtId="0" fontId="9" fillId="14" borderId="0"/>
    <xf numFmtId="0" fontId="9" fillId="15" borderId="0"/>
    <xf numFmtId="0" fontId="9" fillId="16" borderId="0"/>
    <xf numFmtId="0" fontId="9" fillId="17" borderId="0"/>
    <xf numFmtId="0" fontId="9" fillId="18" borderId="0"/>
    <xf numFmtId="0" fontId="9" fillId="13" borderId="0"/>
    <xf numFmtId="0" fontId="9" fillId="14" borderId="0"/>
    <xf numFmtId="0" fontId="9" fillId="19" borderId="0"/>
    <xf numFmtId="0" fontId="10" fillId="3" borderId="0"/>
    <xf numFmtId="0" fontId="11" fillId="20" borderId="1"/>
    <xf numFmtId="171" fontId="5" fillId="0" borderId="0"/>
    <xf numFmtId="170" fontId="5" fillId="0" borderId="0"/>
    <xf numFmtId="170" fontId="5" fillId="0" borderId="0"/>
    <xf numFmtId="170" fontId="2" fillId="0" borderId="0"/>
    <xf numFmtId="0" fontId="12" fillId="4" borderId="0"/>
    <xf numFmtId="0" fontId="13" fillId="0" borderId="2"/>
    <xf numFmtId="0" fontId="14" fillId="0" borderId="3"/>
    <xf numFmtId="0" fontId="15" fillId="0" borderId="4"/>
    <xf numFmtId="0" fontId="15" fillId="0" borderId="0"/>
    <xf numFmtId="170" fontId="2" fillId="0" borderId="0"/>
    <xf numFmtId="171" fontId="5" fillId="0" borderId="0"/>
    <xf numFmtId="171" fontId="5" fillId="0" borderId="0"/>
    <xf numFmtId="170" fontId="5" fillId="0" borderId="0"/>
    <xf numFmtId="170" fontId="5" fillId="0" borderId="0"/>
    <xf numFmtId="171" fontId="5" fillId="0" borderId="0"/>
    <xf numFmtId="170" fontId="3" fillId="0" borderId="0"/>
    <xf numFmtId="170" fontId="3" fillId="0" borderId="0"/>
    <xf numFmtId="170" fontId="3" fillId="0" borderId="0"/>
    <xf numFmtId="43" fontId="1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43" fontId="3" fillId="0" borderId="0"/>
    <xf numFmtId="171" fontId="5" fillId="0" borderId="0"/>
    <xf numFmtId="0" fontId="16" fillId="0" borderId="5"/>
    <xf numFmtId="0" fontId="17" fillId="21" borderId="0"/>
    <xf numFmtId="166" fontId="4" fillId="0" borderId="0"/>
    <xf numFmtId="0" fontId="5" fillId="0" borderId="0"/>
    <xf numFmtId="0" fontId="5" fillId="0" borderId="0"/>
    <xf numFmtId="0" fontId="2" fillId="0" borderId="0"/>
    <xf numFmtId="0" fontId="5" fillId="22" borderId="6"/>
    <xf numFmtId="0" fontId="5" fillId="22" borderId="6"/>
    <xf numFmtId="9" fontId="5" fillId="0" borderId="0"/>
    <xf numFmtId="172" fontId="5" fillId="0" borderId="7">
      <alignment horizontal="left"/>
    </xf>
    <xf numFmtId="172" fontId="5" fillId="0" borderId="7">
      <alignment horizontal="left"/>
    </xf>
    <xf numFmtId="172" fontId="5" fillId="0" borderId="7">
      <alignment horizontal="left"/>
    </xf>
    <xf numFmtId="172" fontId="5" fillId="0" borderId="7">
      <alignment horizontal="left"/>
    </xf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3" fillId="0" borderId="0"/>
    <xf numFmtId="9" fontId="5" fillId="0" borderId="0"/>
    <xf numFmtId="9" fontId="5" fillId="0" borderId="0"/>
    <xf numFmtId="9" fontId="3" fillId="0" borderId="0"/>
    <xf numFmtId="9" fontId="3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19" fillId="0" borderId="0"/>
    <xf numFmtId="166" fontId="4" fillId="0" borderId="0"/>
    <xf numFmtId="166" fontId="4" fillId="0" borderId="0"/>
    <xf numFmtId="0" fontId="19" fillId="0" borderId="0"/>
    <xf numFmtId="0" fontId="1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166" fontId="4" fillId="0" borderId="0"/>
    <xf numFmtId="166" fontId="4" fillId="0" borderId="0"/>
    <xf numFmtId="0" fontId="19" fillId="0" borderId="0"/>
    <xf numFmtId="0" fontId="5" fillId="0" borderId="0"/>
    <xf numFmtId="38" fontId="20" fillId="0" borderId="8">
      <alignment horizontal="center"/>
    </xf>
    <xf numFmtId="0" fontId="18" fillId="0" borderId="0"/>
    <xf numFmtId="173" fontId="5" fillId="0" borderId="9">
      <alignment horizontal="right"/>
    </xf>
    <xf numFmtId="173" fontId="5" fillId="0" borderId="9">
      <alignment horizontal="right"/>
    </xf>
    <xf numFmtId="173" fontId="5" fillId="0" borderId="9">
      <alignment horizontal="right"/>
    </xf>
    <xf numFmtId="173" fontId="5" fillId="0" borderId="9">
      <alignment horizontal="right"/>
    </xf>
    <xf numFmtId="3" fontId="7" fillId="0" borderId="7">
      <alignment horizontal="right" vertical="center"/>
    </xf>
    <xf numFmtId="174" fontId="3" fillId="0" borderId="0"/>
    <xf numFmtId="0" fontId="21" fillId="0" borderId="0"/>
    <xf numFmtId="41" fontId="21" fillId="0" borderId="0"/>
    <xf numFmtId="43" fontId="21" fillId="0" borderId="0"/>
    <xf numFmtId="44" fontId="2" fillId="0" borderId="0"/>
  </cellStyleXfs>
  <cellXfs count="50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23" fillId="0" borderId="0" xfId="0" applyFont="1" applyAlignment="1">
      <alignment horizontal="left"/>
    </xf>
    <xf numFmtId="0" fontId="0" fillId="0" borderId="0" xfId="0" applyAlignment="1">
      <alignment vertical="center"/>
    </xf>
    <xf numFmtId="1" fontId="27" fillId="0" borderId="0" xfId="122" applyNumberFormat="1" applyFont="1" applyAlignment="1">
      <alignment horizontal="center"/>
    </xf>
    <xf numFmtId="0" fontId="6" fillId="24" borderId="7" xfId="122" applyFont="1" applyFill="1" applyBorder="1" applyAlignment="1">
      <alignment wrapText="1"/>
    </xf>
    <xf numFmtId="0" fontId="26" fillId="24" borderId="7" xfId="122" applyFont="1" applyFill="1" applyBorder="1" applyAlignment="1">
      <alignment wrapText="1"/>
    </xf>
    <xf numFmtId="0" fontId="25" fillId="24" borderId="7" xfId="122" applyFont="1" applyFill="1" applyBorder="1" applyAlignment="1">
      <alignment wrapText="1"/>
    </xf>
    <xf numFmtId="0" fontId="25" fillId="24" borderId="10" xfId="122" applyFont="1" applyFill="1" applyBorder="1" applyAlignment="1">
      <alignment wrapText="1"/>
    </xf>
    <xf numFmtId="0" fontId="22" fillId="0" borderId="0" xfId="122" applyFont="1" applyAlignment="1">
      <alignment vertical="center"/>
    </xf>
    <xf numFmtId="166" fontId="8" fillId="0" borderId="0" xfId="70" applyFont="1" applyAlignment="1">
      <alignment vertical="center"/>
    </xf>
    <xf numFmtId="0" fontId="29" fillId="24" borderId="7" xfId="0" applyFont="1" applyFill="1" applyBorder="1" applyAlignment="1">
      <alignment horizontal="center" vertical="center"/>
    </xf>
    <xf numFmtId="1" fontId="27" fillId="0" borderId="0" xfId="122" applyNumberFormat="1" applyFont="1"/>
    <xf numFmtId="0" fontId="0" fillId="23" borderId="0" xfId="0" applyFill="1"/>
    <xf numFmtId="0" fontId="29" fillId="23" borderId="7" xfId="0" applyFont="1" applyFill="1" applyBorder="1" applyAlignment="1">
      <alignment horizontal="center" vertical="center"/>
    </xf>
    <xf numFmtId="0" fontId="29" fillId="23" borderId="0" xfId="0" applyFont="1" applyFill="1" applyAlignment="1">
      <alignment horizontal="center" vertical="center"/>
    </xf>
    <xf numFmtId="0" fontId="25" fillId="23" borderId="0" xfId="122" applyFont="1" applyFill="1" applyAlignment="1">
      <alignment wrapText="1"/>
    </xf>
    <xf numFmtId="44" fontId="22" fillId="23" borderId="0" xfId="134" applyFont="1" applyFill="1"/>
    <xf numFmtId="0" fontId="24" fillId="23" borderId="12" xfId="122" applyFont="1" applyFill="1" applyBorder="1" applyAlignment="1">
      <alignment horizontal="center" vertical="center"/>
    </xf>
    <xf numFmtId="0" fontId="1" fillId="23" borderId="0" xfId="0" applyFont="1" applyFill="1" applyAlignment="1">
      <alignment wrapText="1"/>
    </xf>
    <xf numFmtId="0" fontId="6" fillId="23" borderId="7" xfId="122" applyFont="1" applyFill="1" applyBorder="1" applyAlignment="1">
      <alignment vertical="center" wrapText="1"/>
    </xf>
    <xf numFmtId="0" fontId="26" fillId="23" borderId="7" xfId="122" applyFont="1" applyFill="1" applyBorder="1" applyAlignment="1">
      <alignment vertical="center" wrapText="1"/>
    </xf>
    <xf numFmtId="0" fontId="25" fillId="23" borderId="7" xfId="122" applyFont="1" applyFill="1" applyBorder="1" applyAlignment="1">
      <alignment vertical="center" wrapText="1"/>
    </xf>
    <xf numFmtId="10" fontId="28" fillId="24" borderId="13" xfId="122" applyNumberFormat="1" applyFont="1" applyFill="1" applyBorder="1" applyAlignment="1">
      <alignment horizontal="center" vertical="center" wrapText="1"/>
    </xf>
    <xf numFmtId="0" fontId="28" fillId="24" borderId="14" xfId="122" applyFont="1" applyFill="1" applyBorder="1" applyAlignment="1">
      <alignment horizontal="center" vertical="center" wrapText="1"/>
    </xf>
    <xf numFmtId="0" fontId="28" fillId="24" borderId="15" xfId="122" applyFont="1" applyFill="1" applyBorder="1" applyAlignment="1">
      <alignment horizontal="center" vertical="center" wrapText="1"/>
    </xf>
    <xf numFmtId="0" fontId="28" fillId="24" borderId="13" xfId="122" applyFont="1" applyFill="1" applyBorder="1" applyAlignment="1">
      <alignment horizontal="center" vertical="center" wrapText="1"/>
    </xf>
    <xf numFmtId="0" fontId="28" fillId="24" borderId="7" xfId="122" applyFont="1" applyFill="1" applyBorder="1" applyAlignment="1">
      <alignment horizontal="center" vertical="center" wrapText="1"/>
    </xf>
    <xf numFmtId="0" fontId="30" fillId="23" borderId="7" xfId="122" applyFont="1" applyFill="1" applyBorder="1" applyAlignment="1">
      <alignment horizontal="center" vertical="center" wrapText="1"/>
    </xf>
    <xf numFmtId="0" fontId="28" fillId="23" borderId="7" xfId="122" applyFont="1" applyFill="1" applyBorder="1" applyAlignment="1">
      <alignment vertical="top" wrapText="1"/>
    </xf>
    <xf numFmtId="168" fontId="5" fillId="23" borderId="7" xfId="122" applyNumberFormat="1" applyFill="1" applyBorder="1" applyAlignment="1">
      <alignment horizontal="center" vertical="center" wrapText="1"/>
    </xf>
    <xf numFmtId="0" fontId="28" fillId="23" borderId="7" xfId="122" applyFont="1" applyFill="1" applyBorder="1" applyAlignment="1">
      <alignment horizontal="center" vertical="center" wrapText="1"/>
    </xf>
    <xf numFmtId="0" fontId="5" fillId="23" borderId="7" xfId="122" applyFill="1" applyBorder="1" applyAlignment="1">
      <alignment horizontal="center" vertical="center" wrapText="1"/>
    </xf>
    <xf numFmtId="167" fontId="32" fillId="26" borderId="11" xfId="1" applyNumberFormat="1" applyFont="1" applyFill="1" applyBorder="1" applyAlignment="1">
      <alignment vertical="center"/>
    </xf>
    <xf numFmtId="44" fontId="32" fillId="23" borderId="7" xfId="134" applyFont="1" applyFill="1" applyBorder="1"/>
    <xf numFmtId="169" fontId="33" fillId="23" borderId="7" xfId="134" applyNumberFormat="1" applyFont="1" applyFill="1" applyBorder="1" applyAlignment="1">
      <alignment horizontal="center" vertical="center" wrapText="1"/>
    </xf>
    <xf numFmtId="0" fontId="31" fillId="23" borderId="0" xfId="0" applyFont="1" applyFill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5" fillId="24" borderId="16" xfId="0" applyFont="1" applyFill="1" applyBorder="1" applyAlignment="1">
      <alignment horizontal="center" vertical="center" wrapText="1"/>
    </xf>
    <xf numFmtId="1" fontId="27" fillId="25" borderId="0" xfId="122" applyNumberFormat="1" applyFont="1" applyFill="1" applyAlignment="1">
      <alignment horizontal="center"/>
    </xf>
    <xf numFmtId="0" fontId="0" fillId="0" borderId="0" xfId="0"/>
    <xf numFmtId="0" fontId="2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6" fillId="25" borderId="0" xfId="0" applyFont="1" applyFill="1" applyAlignment="1">
      <alignment horizontal="center" vertical="center"/>
    </xf>
    <xf numFmtId="0" fontId="0" fillId="0" borderId="7" xfId="0" applyBorder="1"/>
  </cellXfs>
  <cellStyles count="135">
    <cellStyle name="20% - Accent1 2" xfId="2" xr:uid="{00000000-0005-0000-0000-000002000000}"/>
    <cellStyle name="20% - Accent2 2" xfId="3" xr:uid="{00000000-0005-0000-0000-000003000000}"/>
    <cellStyle name="20% - Accent3 2" xfId="4" xr:uid="{00000000-0005-0000-0000-000004000000}"/>
    <cellStyle name="20% - Accent4 2" xfId="5" xr:uid="{00000000-0005-0000-0000-000005000000}"/>
    <cellStyle name="20% - Accent5 2" xfId="6" xr:uid="{00000000-0005-0000-0000-000006000000}"/>
    <cellStyle name="20% - Accent6 2" xfId="7" xr:uid="{00000000-0005-0000-0000-000007000000}"/>
    <cellStyle name="20% - Akzent1" xfId="8" xr:uid="{00000000-0005-0000-0000-000008000000}"/>
    <cellStyle name="20% - Akzent2" xfId="9" xr:uid="{00000000-0005-0000-0000-000009000000}"/>
    <cellStyle name="20% - Akzent3" xfId="10" xr:uid="{00000000-0005-0000-0000-00000A000000}"/>
    <cellStyle name="20% - Akzent4" xfId="11" xr:uid="{00000000-0005-0000-0000-00000B000000}"/>
    <cellStyle name="20% - Akzent5" xfId="12" xr:uid="{00000000-0005-0000-0000-00000C000000}"/>
    <cellStyle name="20% - Akzent6" xfId="13" xr:uid="{00000000-0005-0000-0000-00000D000000}"/>
    <cellStyle name="40% - Accent1 2" xfId="14" xr:uid="{00000000-0005-0000-0000-00000E000000}"/>
    <cellStyle name="40% - Accent2 2" xfId="15" xr:uid="{00000000-0005-0000-0000-00000F000000}"/>
    <cellStyle name="40% - Accent3 2" xfId="16" xr:uid="{00000000-0005-0000-0000-000010000000}"/>
    <cellStyle name="40% - Accent4 2" xfId="17" xr:uid="{00000000-0005-0000-0000-000011000000}"/>
    <cellStyle name="40% - Accent5 2" xfId="18" xr:uid="{00000000-0005-0000-0000-000012000000}"/>
    <cellStyle name="40% - Accent6 2" xfId="19" xr:uid="{00000000-0005-0000-0000-000013000000}"/>
    <cellStyle name="40% - Akzent1" xfId="20" xr:uid="{00000000-0005-0000-0000-000014000000}"/>
    <cellStyle name="40% - Akzent2" xfId="21" xr:uid="{00000000-0005-0000-0000-000015000000}"/>
    <cellStyle name="40% - Akzent3" xfId="22" xr:uid="{00000000-0005-0000-0000-000016000000}"/>
    <cellStyle name="40% - Akzent4" xfId="23" xr:uid="{00000000-0005-0000-0000-000017000000}"/>
    <cellStyle name="40% - Akzent5" xfId="24" xr:uid="{00000000-0005-0000-0000-000018000000}"/>
    <cellStyle name="40% - Akzent6" xfId="25" xr:uid="{00000000-0005-0000-0000-000019000000}"/>
    <cellStyle name="60% - Akzent1" xfId="26" xr:uid="{00000000-0005-0000-0000-00001A000000}"/>
    <cellStyle name="60% - Akzent2" xfId="27" xr:uid="{00000000-0005-0000-0000-00001B000000}"/>
    <cellStyle name="60% - Akzent3" xfId="28" xr:uid="{00000000-0005-0000-0000-00001C000000}"/>
    <cellStyle name="60% - Akzent4" xfId="29" xr:uid="{00000000-0005-0000-0000-00001D000000}"/>
    <cellStyle name="60% - Akzent5" xfId="30" xr:uid="{00000000-0005-0000-0000-00001E000000}"/>
    <cellStyle name="60% - Akzent6" xfId="31" xr:uid="{00000000-0005-0000-0000-00001F000000}"/>
    <cellStyle name="Accent1" xfId="32" xr:uid="{00000000-0005-0000-0000-000020000000}"/>
    <cellStyle name="Accent2" xfId="33" xr:uid="{00000000-0005-0000-0000-000021000000}"/>
    <cellStyle name="Accent3" xfId="34" xr:uid="{00000000-0005-0000-0000-000022000000}"/>
    <cellStyle name="Accent4" xfId="35" xr:uid="{00000000-0005-0000-0000-000023000000}"/>
    <cellStyle name="Accent5" xfId="36" xr:uid="{00000000-0005-0000-0000-000024000000}"/>
    <cellStyle name="Accent6" xfId="37" xr:uid="{00000000-0005-0000-0000-000025000000}"/>
    <cellStyle name="Bad" xfId="38" xr:uid="{00000000-0005-0000-0000-000026000000}"/>
    <cellStyle name="Check Cell" xfId="39" xr:uid="{00000000-0005-0000-0000-000027000000}"/>
    <cellStyle name="Comma 2" xfId="40" xr:uid="{00000000-0005-0000-0000-000028000000}"/>
    <cellStyle name="Comma 3" xfId="41" xr:uid="{00000000-0005-0000-0000-000029000000}"/>
    <cellStyle name="Comma 3 2" xfId="42" xr:uid="{00000000-0005-0000-0000-00002A000000}"/>
    <cellStyle name="Comma 4" xfId="43" xr:uid="{00000000-0005-0000-0000-00002B000000}"/>
    <cellStyle name="Dziesiętny" xfId="1" builtinId="3"/>
    <cellStyle name="Good" xfId="44" xr:uid="{00000000-0005-0000-0000-00002C000000}"/>
    <cellStyle name="Heading 1" xfId="45" xr:uid="{00000000-0005-0000-0000-00002D000000}"/>
    <cellStyle name="Heading 2" xfId="46" xr:uid="{00000000-0005-0000-0000-00002E000000}"/>
    <cellStyle name="Heading 3" xfId="47" xr:uid="{00000000-0005-0000-0000-00002F000000}"/>
    <cellStyle name="Heading 4" xfId="48" xr:uid="{00000000-0005-0000-0000-000030000000}"/>
    <cellStyle name="Komma 10" xfId="49" xr:uid="{00000000-0005-0000-0000-000031000000}"/>
    <cellStyle name="Komma 11" xfId="50" xr:uid="{00000000-0005-0000-0000-000032000000}"/>
    <cellStyle name="Komma 2" xfId="51" xr:uid="{00000000-0005-0000-0000-000033000000}"/>
    <cellStyle name="Komma 2 2" xfId="52" xr:uid="{00000000-0005-0000-0000-000034000000}"/>
    <cellStyle name="Komma 2 2 2" xfId="53" xr:uid="{00000000-0005-0000-0000-000035000000}"/>
    <cellStyle name="Komma 2 3" xfId="54" xr:uid="{00000000-0005-0000-0000-000036000000}"/>
    <cellStyle name="Komma 3" xfId="55" xr:uid="{00000000-0005-0000-0000-000037000000}"/>
    <cellStyle name="Komma 3 2" xfId="56" xr:uid="{00000000-0005-0000-0000-000038000000}"/>
    <cellStyle name="Komma 3 2 2" xfId="57" xr:uid="{00000000-0005-0000-0000-000039000000}"/>
    <cellStyle name="Komma 3 3" xfId="58" xr:uid="{00000000-0005-0000-0000-00003A000000}"/>
    <cellStyle name="Komma 4" xfId="59" xr:uid="{00000000-0005-0000-0000-00003B000000}"/>
    <cellStyle name="Komma 4 2" xfId="60" xr:uid="{00000000-0005-0000-0000-00003C000000}"/>
    <cellStyle name="Komma 5" xfId="61" xr:uid="{00000000-0005-0000-0000-00003D000000}"/>
    <cellStyle name="Komma 5 2" xfId="62" xr:uid="{00000000-0005-0000-0000-00003E000000}"/>
    <cellStyle name="Komma 6" xfId="63" xr:uid="{00000000-0005-0000-0000-00003F000000}"/>
    <cellStyle name="Komma 6 2" xfId="64" xr:uid="{00000000-0005-0000-0000-000040000000}"/>
    <cellStyle name="Komma 7" xfId="65" xr:uid="{00000000-0005-0000-0000-000041000000}"/>
    <cellStyle name="Komma 8" xfId="66" xr:uid="{00000000-0005-0000-0000-000042000000}"/>
    <cellStyle name="Komma 9" xfId="67" xr:uid="{00000000-0005-0000-0000-000043000000}"/>
    <cellStyle name="Linked Cell" xfId="68" xr:uid="{00000000-0005-0000-0000-000044000000}"/>
    <cellStyle name="Neutral 2" xfId="69" xr:uid="{00000000-0005-0000-0000-000045000000}"/>
    <cellStyle name="Normal 2" xfId="70" xr:uid="{00000000-0005-0000-0000-000046000000}"/>
    <cellStyle name="Normal 3" xfId="71" xr:uid="{00000000-0005-0000-0000-000047000000}"/>
    <cellStyle name="Normal 3 2" xfId="72" xr:uid="{00000000-0005-0000-0000-000048000000}"/>
    <cellStyle name="Normal 4" xfId="73" xr:uid="{00000000-0005-0000-0000-000049000000}"/>
    <cellStyle name="Normalny" xfId="0" builtinId="0"/>
    <cellStyle name="Note" xfId="74" xr:uid="{00000000-0005-0000-0000-00004A000000}"/>
    <cellStyle name="Note 2" xfId="75" xr:uid="{00000000-0005-0000-0000-00004B000000}"/>
    <cellStyle name="Percent 2" xfId="76" xr:uid="{00000000-0005-0000-0000-00004C000000}"/>
    <cellStyle name="ProjektNr" xfId="77" xr:uid="{00000000-0005-0000-0000-00004D000000}"/>
    <cellStyle name="ProjektNr 2" xfId="78" xr:uid="{00000000-0005-0000-0000-00004E000000}"/>
    <cellStyle name="ProjektNr 2 2" xfId="79" xr:uid="{00000000-0005-0000-0000-00004F000000}"/>
    <cellStyle name="ProjektNr 3" xfId="80" xr:uid="{00000000-0005-0000-0000-000050000000}"/>
    <cellStyle name="Prozent 10" xfId="81" xr:uid="{00000000-0005-0000-0000-000051000000}"/>
    <cellStyle name="Prozent 2" xfId="82" xr:uid="{00000000-0005-0000-0000-000052000000}"/>
    <cellStyle name="Prozent 2 2" xfId="83" xr:uid="{00000000-0005-0000-0000-000053000000}"/>
    <cellStyle name="Prozent 2 2 2" xfId="84" xr:uid="{00000000-0005-0000-0000-000054000000}"/>
    <cellStyle name="Prozent 2 3" xfId="85" xr:uid="{00000000-0005-0000-0000-000055000000}"/>
    <cellStyle name="Prozent 3" xfId="86" xr:uid="{00000000-0005-0000-0000-000056000000}"/>
    <cellStyle name="Prozent 3 2" xfId="87" xr:uid="{00000000-0005-0000-0000-000057000000}"/>
    <cellStyle name="Prozent 3 2 2" xfId="88" xr:uid="{00000000-0005-0000-0000-000058000000}"/>
    <cellStyle name="Prozent 3 3" xfId="89" xr:uid="{00000000-0005-0000-0000-000059000000}"/>
    <cellStyle name="Prozent 3 3 2" xfId="90" xr:uid="{00000000-0005-0000-0000-00005A000000}"/>
    <cellStyle name="Prozent 3 4" xfId="91" xr:uid="{00000000-0005-0000-0000-00005B000000}"/>
    <cellStyle name="Prozent 4" xfId="92" xr:uid="{00000000-0005-0000-0000-00005C000000}"/>
    <cellStyle name="Prozent 4 2" xfId="93" xr:uid="{00000000-0005-0000-0000-00005D000000}"/>
    <cellStyle name="Prozent 5" xfId="94" xr:uid="{00000000-0005-0000-0000-00005E000000}"/>
    <cellStyle name="Prozent 5 2" xfId="95" xr:uid="{00000000-0005-0000-0000-00005F000000}"/>
    <cellStyle name="Prozent 6" xfId="96" xr:uid="{00000000-0005-0000-0000-000060000000}"/>
    <cellStyle name="Prozent 6 2" xfId="97" xr:uid="{00000000-0005-0000-0000-000061000000}"/>
    <cellStyle name="Prozent 7" xfId="98" xr:uid="{00000000-0005-0000-0000-000062000000}"/>
    <cellStyle name="Prozent 8" xfId="99" xr:uid="{00000000-0005-0000-0000-000063000000}"/>
    <cellStyle name="Prozent 9" xfId="100" xr:uid="{00000000-0005-0000-0000-000064000000}"/>
    <cellStyle name="Standard 10" xfId="101" xr:uid="{00000000-0005-0000-0000-000065000000}"/>
    <cellStyle name="Standard 2" xfId="102" xr:uid="{00000000-0005-0000-0000-000066000000}"/>
    <cellStyle name="Standard 2 2" xfId="103" xr:uid="{00000000-0005-0000-0000-000067000000}"/>
    <cellStyle name="Standard 2 3" xfId="104" xr:uid="{00000000-0005-0000-0000-000068000000}"/>
    <cellStyle name="Standard 3" xfId="105" xr:uid="{00000000-0005-0000-0000-000069000000}"/>
    <cellStyle name="Standard 3 2" xfId="106" xr:uid="{00000000-0005-0000-0000-00006A000000}"/>
    <cellStyle name="Standard 3 2 2" xfId="107" xr:uid="{00000000-0005-0000-0000-00006B000000}"/>
    <cellStyle name="Standard 3 3" xfId="108" xr:uid="{00000000-0005-0000-0000-00006C000000}"/>
    <cellStyle name="Standard 3 3 2" xfId="109" xr:uid="{00000000-0005-0000-0000-00006D000000}"/>
    <cellStyle name="Standard 3 4" xfId="110" xr:uid="{00000000-0005-0000-0000-00006E000000}"/>
    <cellStyle name="Standard 4" xfId="111" xr:uid="{00000000-0005-0000-0000-00006F000000}"/>
    <cellStyle name="Standard 4 2" xfId="112" xr:uid="{00000000-0005-0000-0000-000070000000}"/>
    <cellStyle name="Standard 5" xfId="113" xr:uid="{00000000-0005-0000-0000-000071000000}"/>
    <cellStyle name="Standard 5 2" xfId="114" xr:uid="{00000000-0005-0000-0000-000072000000}"/>
    <cellStyle name="Standard 6" xfId="115" xr:uid="{00000000-0005-0000-0000-000073000000}"/>
    <cellStyle name="Standard 6 2" xfId="116" xr:uid="{00000000-0005-0000-0000-000074000000}"/>
    <cellStyle name="Standard 6 2 2" xfId="117" xr:uid="{00000000-0005-0000-0000-000075000000}"/>
    <cellStyle name="Standard 6 3" xfId="118" xr:uid="{00000000-0005-0000-0000-000076000000}"/>
    <cellStyle name="Standard 7" xfId="119" xr:uid="{00000000-0005-0000-0000-000077000000}"/>
    <cellStyle name="Standard 8" xfId="120" xr:uid="{00000000-0005-0000-0000-000078000000}"/>
    <cellStyle name="Standard 9" xfId="121" xr:uid="{00000000-0005-0000-0000-000079000000}"/>
    <cellStyle name="Standard_20100819_Schedule 3_Milestones_EHC_final_AM" xfId="122" xr:uid="{00000000-0005-0000-0000-00007A000000}"/>
    <cellStyle name="Test" xfId="123" xr:uid="{00000000-0005-0000-0000-00007B000000}"/>
    <cellStyle name="Title" xfId="124" xr:uid="{00000000-0005-0000-0000-00007C000000}"/>
    <cellStyle name="UKZahl" xfId="125" xr:uid="{00000000-0005-0000-0000-00007D000000}"/>
    <cellStyle name="UKZahl 2" xfId="126" xr:uid="{00000000-0005-0000-0000-00007E000000}"/>
    <cellStyle name="UKZahl 2 2" xfId="127" xr:uid="{00000000-0005-0000-0000-00007F000000}"/>
    <cellStyle name="UKZahl 3" xfId="128" xr:uid="{00000000-0005-0000-0000-000080000000}"/>
    <cellStyle name="UKZahl0" xfId="129" xr:uid="{00000000-0005-0000-0000-000081000000}"/>
    <cellStyle name="Währung 2" xfId="130" xr:uid="{00000000-0005-0000-0000-000082000000}"/>
    <cellStyle name="Walutowy" xfId="134" builtinId="4"/>
    <cellStyle name="Обычный_tabl_Cost" xfId="131" xr:uid="{00000000-0005-0000-0000-000083000000}"/>
    <cellStyle name="Тысячи [0]_Sheet 4" xfId="132" xr:uid="{00000000-0005-0000-0000-000084000000}"/>
    <cellStyle name="Тысячи_Sheet 4" xfId="133" xr:uid="{00000000-0005-0000-0000-00008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showGridLines="0" tabSelected="1" topLeftCell="B11" zoomScale="85" zoomScaleNormal="85" workbookViewId="0">
      <selection activeCell="F12" sqref="F12"/>
    </sheetView>
  </sheetViews>
  <sheetFormatPr defaultColWidth="11.5703125" defaultRowHeight="15" x14ac:dyDescent="0.25"/>
  <cols>
    <col min="1" max="1" width="9" customWidth="1"/>
    <col min="2" max="2" width="13.7109375" customWidth="1"/>
    <col min="3" max="3" width="63.5703125" customWidth="1"/>
    <col min="4" max="4" width="19.5703125" customWidth="1"/>
    <col min="5" max="5" width="18.5703125" customWidth="1"/>
    <col min="6" max="6" width="20.5703125" customWidth="1"/>
    <col min="7" max="8" width="25.5703125" customWidth="1"/>
    <col min="9" max="9" width="13.42578125" customWidth="1"/>
    <col min="10" max="10" width="12.5703125" customWidth="1"/>
    <col min="11" max="11" width="11.5703125" customWidth="1"/>
    <col min="12" max="12" width="10.7109375" customWidth="1"/>
    <col min="13" max="13" width="36.85546875" customWidth="1"/>
    <col min="14" max="14" width="13.5703125" customWidth="1"/>
    <col min="15" max="15" width="14" customWidth="1"/>
    <col min="16" max="16" width="14.28515625" customWidth="1"/>
  </cols>
  <sheetData>
    <row r="1" spans="1:15" s="4" customFormat="1" ht="28.5" customHeight="1" x14ac:dyDescent="0.2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5" ht="20.4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5" ht="27.95" customHeight="1" x14ac:dyDescent="0.35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13"/>
    </row>
    <row r="4" spans="1:15" ht="27.95" customHeight="1" thickBot="1" x14ac:dyDescent="0.4">
      <c r="A4" s="5"/>
      <c r="B4" s="5"/>
      <c r="C4" s="5"/>
      <c r="D4" s="5"/>
      <c r="E4" s="5"/>
      <c r="F4" s="5"/>
      <c r="G4" s="5"/>
      <c r="H4" s="5"/>
      <c r="I4" s="5"/>
      <c r="J4" s="5"/>
    </row>
    <row r="5" spans="1:15" s="4" customFormat="1" ht="37.5" customHeight="1" thickBot="1" x14ac:dyDescent="0.3">
      <c r="B5" s="10"/>
      <c r="C5" s="19" t="s">
        <v>2</v>
      </c>
      <c r="D5" s="34"/>
      <c r="E5" s="11"/>
      <c r="F5" s="11"/>
    </row>
    <row r="6" spans="1:15" x14ac:dyDescent="0.25">
      <c r="C6" s="20"/>
      <c r="D6" s="1"/>
      <c r="E6" s="2"/>
    </row>
    <row r="7" spans="1:15" x14ac:dyDescent="0.25">
      <c r="C7" s="14"/>
      <c r="D7" s="1"/>
      <c r="E7" s="2"/>
    </row>
    <row r="8" spans="1:15" ht="30" customHeight="1" x14ac:dyDescent="0.25">
      <c r="B8" s="15" t="s">
        <v>3</v>
      </c>
      <c r="C8" s="21" t="s">
        <v>4</v>
      </c>
      <c r="D8" s="35">
        <f>SUMIF($B$17:$B$36,B8,$H$17:$H$36)</f>
        <v>0</v>
      </c>
    </row>
    <row r="9" spans="1:15" ht="30" customHeight="1" x14ac:dyDescent="0.25">
      <c r="B9" s="15" t="s">
        <v>5</v>
      </c>
      <c r="C9" s="21" t="s">
        <v>6</v>
      </c>
      <c r="D9" s="35">
        <f>SUMIF($B$17:$B$36,B9,$H$17:$H$36)</f>
        <v>0</v>
      </c>
    </row>
    <row r="10" spans="1:15" ht="30" customHeight="1" x14ac:dyDescent="0.25">
      <c r="B10" s="15" t="s">
        <v>7</v>
      </c>
      <c r="C10" s="21" t="s">
        <v>8</v>
      </c>
      <c r="D10" s="35">
        <f>SUMIF($B$17:$B$36,B10,$H$17:$H$36)</f>
        <v>0</v>
      </c>
    </row>
    <row r="11" spans="1:15" ht="30" customHeight="1" x14ac:dyDescent="0.25">
      <c r="B11" s="15" t="s">
        <v>9</v>
      </c>
      <c r="C11" s="22" t="s">
        <v>10</v>
      </c>
      <c r="D11" s="35">
        <f>SUMIF($B$17:$B$36,B11,$H$17:$H$36)</f>
        <v>0</v>
      </c>
    </row>
    <row r="12" spans="1:15" ht="75.75" customHeight="1" x14ac:dyDescent="0.25">
      <c r="B12" s="15" t="s">
        <v>11</v>
      </c>
      <c r="C12" s="21" t="s">
        <v>12</v>
      </c>
      <c r="D12" s="35">
        <f>SUMIF($B$17:$B$36,B12,$H$17:$H$36)</f>
        <v>0</v>
      </c>
    </row>
    <row r="13" spans="1:15" ht="30" customHeight="1" x14ac:dyDescent="0.25">
      <c r="B13" s="15" t="s">
        <v>13</v>
      </c>
      <c r="C13" s="23" t="s">
        <v>66</v>
      </c>
      <c r="D13" s="35">
        <f>SUMIF($B$17:$B$36,B13,$H$17:$H$36)</f>
        <v>0</v>
      </c>
    </row>
    <row r="14" spans="1:15" ht="28.5" customHeight="1" x14ac:dyDescent="0.25">
      <c r="B14" s="16"/>
      <c r="C14" s="17"/>
      <c r="D14" s="17"/>
      <c r="E14" s="17"/>
      <c r="F14" s="17"/>
      <c r="G14" s="18"/>
    </row>
    <row r="15" spans="1:15" ht="31.5" customHeight="1" thickBot="1" x14ac:dyDescent="0.3">
      <c r="M15" s="48" t="s">
        <v>67</v>
      </c>
      <c r="N15" s="48"/>
      <c r="O15" s="48"/>
    </row>
    <row r="16" spans="1:15" ht="42.75" customHeight="1" x14ac:dyDescent="0.25">
      <c r="A16" s="25" t="s">
        <v>14</v>
      </c>
      <c r="B16" s="26" t="s">
        <v>15</v>
      </c>
      <c r="C16" s="27" t="s">
        <v>16</v>
      </c>
      <c r="D16" s="27" t="s">
        <v>62</v>
      </c>
      <c r="E16" s="27" t="s">
        <v>63</v>
      </c>
      <c r="F16" s="27" t="s">
        <v>64</v>
      </c>
      <c r="G16" s="24" t="s">
        <v>17</v>
      </c>
      <c r="H16" s="24" t="s">
        <v>18</v>
      </c>
    </row>
    <row r="17" spans="1:14" ht="42" customHeight="1" x14ac:dyDescent="0.25">
      <c r="A17" s="28">
        <v>1</v>
      </c>
      <c r="B17" s="29" t="s">
        <v>3</v>
      </c>
      <c r="C17" s="30" t="s">
        <v>19</v>
      </c>
      <c r="D17" s="30"/>
      <c r="E17" s="30"/>
      <c r="F17" s="30"/>
      <c r="G17" s="31"/>
      <c r="H17" s="36" t="str">
        <f>IF(OR(G17="",$D$5=""),"",G17*$D$5)</f>
        <v/>
      </c>
      <c r="L17" s="43" t="s">
        <v>68</v>
      </c>
      <c r="M17" s="43" t="s">
        <v>52</v>
      </c>
      <c r="N17" s="43" t="s">
        <v>62</v>
      </c>
    </row>
    <row r="18" spans="1:14" ht="42" customHeight="1" x14ac:dyDescent="0.25">
      <c r="A18" s="28">
        <v>2</v>
      </c>
      <c r="B18" s="29" t="s">
        <v>3</v>
      </c>
      <c r="C18" s="30" t="s">
        <v>20</v>
      </c>
      <c r="D18" s="30"/>
      <c r="E18" s="30"/>
      <c r="F18" s="30"/>
      <c r="G18" s="31"/>
      <c r="H18" s="36" t="str">
        <f t="shared" ref="H18:H36" si="0">IF(OR(G18="",$D$5=""),"",G18*$D$5)</f>
        <v/>
      </c>
      <c r="L18" s="38">
        <v>1</v>
      </c>
      <c r="M18" s="39" t="s">
        <v>53</v>
      </c>
      <c r="N18" s="38"/>
    </row>
    <row r="19" spans="1:14" ht="42" customHeight="1" x14ac:dyDescent="0.25">
      <c r="A19" s="28">
        <v>3</v>
      </c>
      <c r="B19" s="29" t="s">
        <v>3</v>
      </c>
      <c r="C19" s="30" t="s">
        <v>21</v>
      </c>
      <c r="D19" s="30"/>
      <c r="E19" s="30"/>
      <c r="F19" s="30"/>
      <c r="G19" s="31"/>
      <c r="H19" s="36" t="str">
        <f>IF(OR(G19="",$D$5=""),"",G19*$D$5)</f>
        <v/>
      </c>
      <c r="L19" s="38">
        <v>2</v>
      </c>
      <c r="M19" s="39" t="s">
        <v>54</v>
      </c>
      <c r="N19" s="38"/>
    </row>
    <row r="20" spans="1:14" ht="42" customHeight="1" x14ac:dyDescent="0.25">
      <c r="A20" s="28">
        <v>4</v>
      </c>
      <c r="B20" s="29" t="s">
        <v>3</v>
      </c>
      <c r="C20" s="30" t="s">
        <v>22</v>
      </c>
      <c r="D20" s="30"/>
      <c r="E20" s="30"/>
      <c r="F20" s="30"/>
      <c r="G20" s="31"/>
      <c r="H20" s="36" t="str">
        <f t="shared" si="0"/>
        <v/>
      </c>
      <c r="L20" s="38">
        <v>3</v>
      </c>
      <c r="M20" s="39" t="s">
        <v>55</v>
      </c>
      <c r="N20" s="38"/>
    </row>
    <row r="21" spans="1:14" ht="42" customHeight="1" x14ac:dyDescent="0.25">
      <c r="A21" s="28">
        <v>5</v>
      </c>
      <c r="B21" s="29" t="s">
        <v>5</v>
      </c>
      <c r="C21" s="30" t="s">
        <v>23</v>
      </c>
      <c r="D21" s="30"/>
      <c r="E21" s="30"/>
      <c r="F21" s="30"/>
      <c r="G21" s="31"/>
      <c r="H21" s="36" t="str">
        <f t="shared" si="0"/>
        <v/>
      </c>
      <c r="L21" s="38">
        <v>4</v>
      </c>
      <c r="M21" s="39" t="s">
        <v>56</v>
      </c>
      <c r="N21" s="38"/>
    </row>
    <row r="22" spans="1:14" ht="42" customHeight="1" x14ac:dyDescent="0.25">
      <c r="A22" s="28">
        <v>6</v>
      </c>
      <c r="B22" s="29" t="s">
        <v>5</v>
      </c>
      <c r="C22" s="30" t="s">
        <v>24</v>
      </c>
      <c r="D22" s="30"/>
      <c r="E22" s="30"/>
      <c r="F22" s="30"/>
      <c r="G22" s="31"/>
      <c r="H22" s="36" t="str">
        <f t="shared" si="0"/>
        <v/>
      </c>
      <c r="L22" s="38">
        <v>5</v>
      </c>
      <c r="M22" s="39" t="s">
        <v>57</v>
      </c>
      <c r="N22" s="38"/>
    </row>
    <row r="23" spans="1:14" ht="42" customHeight="1" x14ac:dyDescent="0.25">
      <c r="A23" s="28">
        <v>7</v>
      </c>
      <c r="B23" s="29" t="s">
        <v>5</v>
      </c>
      <c r="C23" s="30" t="s">
        <v>25</v>
      </c>
      <c r="D23" s="30"/>
      <c r="E23" s="30"/>
      <c r="F23" s="30"/>
      <c r="G23" s="31"/>
      <c r="H23" s="36" t="str">
        <f t="shared" si="0"/>
        <v/>
      </c>
      <c r="L23" s="38">
        <v>6</v>
      </c>
      <c r="M23" s="39" t="s">
        <v>58</v>
      </c>
      <c r="N23" s="38"/>
    </row>
    <row r="24" spans="1:14" ht="42" customHeight="1" x14ac:dyDescent="0.25">
      <c r="A24" s="28">
        <v>8</v>
      </c>
      <c r="B24" s="29" t="s">
        <v>5</v>
      </c>
      <c r="C24" s="30" t="s">
        <v>26</v>
      </c>
      <c r="D24" s="30"/>
      <c r="E24" s="30"/>
      <c r="F24" s="30"/>
      <c r="G24" s="31"/>
      <c r="H24" s="36" t="str">
        <f t="shared" si="0"/>
        <v/>
      </c>
      <c r="L24" s="38">
        <v>7</v>
      </c>
      <c r="M24" s="39" t="s">
        <v>59</v>
      </c>
      <c r="N24" s="38"/>
    </row>
    <row r="25" spans="1:14" ht="42" customHeight="1" x14ac:dyDescent="0.25">
      <c r="A25" s="28">
        <v>9</v>
      </c>
      <c r="B25" s="29" t="s">
        <v>7</v>
      </c>
      <c r="C25" s="30" t="s">
        <v>27</v>
      </c>
      <c r="D25" s="30"/>
      <c r="E25" s="30"/>
      <c r="F25" s="30"/>
      <c r="G25" s="31"/>
      <c r="H25" s="36" t="str">
        <f t="shared" si="0"/>
        <v/>
      </c>
      <c r="L25" s="38">
        <v>8</v>
      </c>
      <c r="M25" s="39" t="s">
        <v>60</v>
      </c>
      <c r="N25" s="38"/>
    </row>
    <row r="26" spans="1:14" ht="42" customHeight="1" x14ac:dyDescent="0.25">
      <c r="A26" s="32">
        <v>10</v>
      </c>
      <c r="B26" s="29" t="s">
        <v>7</v>
      </c>
      <c r="C26" s="30" t="s">
        <v>28</v>
      </c>
      <c r="D26" s="30"/>
      <c r="E26" s="30"/>
      <c r="F26" s="30"/>
      <c r="G26" s="31"/>
      <c r="H26" s="36" t="str">
        <f t="shared" si="0"/>
        <v/>
      </c>
      <c r="L26" s="38">
        <v>9</v>
      </c>
      <c r="M26" s="40" t="s">
        <v>61</v>
      </c>
      <c r="N26" s="41"/>
    </row>
    <row r="27" spans="1:14" ht="42" customHeight="1" x14ac:dyDescent="0.25">
      <c r="A27" s="33">
        <v>11</v>
      </c>
      <c r="B27" s="29" t="s">
        <v>7</v>
      </c>
      <c r="C27" s="30" t="s">
        <v>29</v>
      </c>
      <c r="D27" s="30"/>
      <c r="E27" s="30"/>
      <c r="F27" s="30"/>
      <c r="G27" s="31"/>
      <c r="H27" s="36" t="str">
        <f t="shared" si="0"/>
        <v/>
      </c>
      <c r="M27" s="42" t="s">
        <v>65</v>
      </c>
      <c r="N27" s="49"/>
    </row>
    <row r="28" spans="1:14" ht="42" customHeight="1" x14ac:dyDescent="0.25">
      <c r="A28" s="33">
        <v>12</v>
      </c>
      <c r="B28" s="29" t="s">
        <v>7</v>
      </c>
      <c r="C28" s="30" t="s">
        <v>30</v>
      </c>
      <c r="D28" s="30"/>
      <c r="E28" s="30"/>
      <c r="F28" s="30"/>
      <c r="G28" s="31"/>
      <c r="H28" s="36" t="str">
        <f t="shared" si="0"/>
        <v/>
      </c>
    </row>
    <row r="29" spans="1:14" ht="42" customHeight="1" x14ac:dyDescent="0.25">
      <c r="A29" s="33">
        <v>13</v>
      </c>
      <c r="B29" s="29" t="s">
        <v>7</v>
      </c>
      <c r="C29" s="30" t="s">
        <v>31</v>
      </c>
      <c r="D29" s="30"/>
      <c r="E29" s="30"/>
      <c r="F29" s="30"/>
      <c r="G29" s="31"/>
      <c r="H29" s="36" t="str">
        <f t="shared" si="0"/>
        <v/>
      </c>
    </row>
    <row r="30" spans="1:14" ht="42" customHeight="1" x14ac:dyDescent="0.25">
      <c r="A30" s="33">
        <v>14</v>
      </c>
      <c r="B30" s="29" t="s">
        <v>7</v>
      </c>
      <c r="C30" s="30" t="s">
        <v>32</v>
      </c>
      <c r="D30" s="30"/>
      <c r="E30" s="30"/>
      <c r="F30" s="30"/>
      <c r="G30" s="31"/>
      <c r="H30" s="36" t="str">
        <f t="shared" si="0"/>
        <v/>
      </c>
    </row>
    <row r="31" spans="1:14" ht="42" customHeight="1" x14ac:dyDescent="0.25">
      <c r="A31" s="33">
        <v>15</v>
      </c>
      <c r="B31" s="29" t="s">
        <v>7</v>
      </c>
      <c r="C31" s="30" t="s">
        <v>33</v>
      </c>
      <c r="D31" s="30"/>
      <c r="E31" s="30"/>
      <c r="F31" s="30"/>
      <c r="G31" s="31"/>
      <c r="H31" s="36" t="str">
        <f t="shared" si="0"/>
        <v/>
      </c>
    </row>
    <row r="32" spans="1:14" ht="42" customHeight="1" x14ac:dyDescent="0.25">
      <c r="A32" s="33">
        <v>16</v>
      </c>
      <c r="B32" s="29" t="s">
        <v>7</v>
      </c>
      <c r="C32" s="30" t="s">
        <v>34</v>
      </c>
      <c r="D32" s="30"/>
      <c r="E32" s="30"/>
      <c r="F32" s="30"/>
      <c r="G32" s="31"/>
      <c r="H32" s="36" t="str">
        <f t="shared" si="0"/>
        <v/>
      </c>
    </row>
    <row r="33" spans="1:8" ht="42" customHeight="1" x14ac:dyDescent="0.25">
      <c r="A33" s="33">
        <v>17</v>
      </c>
      <c r="B33" s="29" t="s">
        <v>9</v>
      </c>
      <c r="C33" s="30" t="s">
        <v>35</v>
      </c>
      <c r="D33" s="30"/>
      <c r="E33" s="30"/>
      <c r="F33" s="30"/>
      <c r="G33" s="31"/>
      <c r="H33" s="36" t="str">
        <f t="shared" si="0"/>
        <v/>
      </c>
    </row>
    <row r="34" spans="1:8" ht="42" customHeight="1" x14ac:dyDescent="0.25">
      <c r="A34" s="33">
        <v>18</v>
      </c>
      <c r="B34" s="29" t="s">
        <v>11</v>
      </c>
      <c r="C34" s="30" t="s">
        <v>36</v>
      </c>
      <c r="D34" s="30"/>
      <c r="E34" s="30"/>
      <c r="F34" s="30"/>
      <c r="G34" s="31"/>
      <c r="H34" s="36" t="str">
        <f t="shared" si="0"/>
        <v/>
      </c>
    </row>
    <row r="35" spans="1:8" ht="42" customHeight="1" x14ac:dyDescent="0.25">
      <c r="A35" s="33">
        <v>19</v>
      </c>
      <c r="B35" s="29" t="s">
        <v>11</v>
      </c>
      <c r="C35" s="30" t="s">
        <v>37</v>
      </c>
      <c r="D35" s="30"/>
      <c r="E35" s="30"/>
      <c r="F35" s="30"/>
      <c r="G35" s="31"/>
      <c r="H35" s="36" t="str">
        <f t="shared" si="0"/>
        <v/>
      </c>
    </row>
    <row r="36" spans="1:8" ht="42" customHeight="1" x14ac:dyDescent="0.25">
      <c r="A36" s="33">
        <v>20</v>
      </c>
      <c r="B36" s="29" t="s">
        <v>13</v>
      </c>
      <c r="C36" s="30" t="s">
        <v>38</v>
      </c>
      <c r="D36" s="30"/>
      <c r="E36" s="30"/>
      <c r="F36" s="30"/>
      <c r="G36" s="31"/>
      <c r="H36" s="36" t="str">
        <f t="shared" si="0"/>
        <v/>
      </c>
    </row>
    <row r="37" spans="1:8" ht="42" customHeight="1" x14ac:dyDescent="0.25">
      <c r="A37" s="37"/>
    </row>
    <row r="38" spans="1:8" ht="24.95" customHeight="1" x14ac:dyDescent="0.25"/>
    <row r="39" spans="1:8" ht="24.95" customHeight="1" x14ac:dyDescent="0.25"/>
    <row r="40" spans="1:8" ht="24.95" customHeight="1" x14ac:dyDescent="0.25"/>
    <row r="41" spans="1:8" ht="24.95" customHeight="1" x14ac:dyDescent="0.25"/>
    <row r="42" spans="1:8" ht="24.95" customHeight="1" x14ac:dyDescent="0.25"/>
    <row r="43" spans="1:8" ht="24.95" customHeight="1" x14ac:dyDescent="0.25"/>
    <row r="44" spans="1:8" ht="24.95" customHeight="1" x14ac:dyDescent="0.25"/>
    <row r="45" spans="1:8" ht="24.95" customHeight="1" x14ac:dyDescent="0.25"/>
    <row r="46" spans="1:8" ht="24.95" customHeight="1" x14ac:dyDescent="0.25"/>
    <row r="47" spans="1:8" ht="33.950000000000003" customHeight="1" x14ac:dyDescent="0.25"/>
  </sheetData>
  <mergeCells count="3">
    <mergeCell ref="A3:I3"/>
    <mergeCell ref="A1:J1"/>
    <mergeCell ref="M15:O15"/>
  </mergeCells>
  <dataValidations count="1">
    <dataValidation type="list" allowBlank="1" sqref="B17:B36" xr:uid="{00000000-0002-0000-0000-000000000000}">
      <formula1>"A,B,C,D,E,F,G"</formula1>
    </dataValidation>
  </dataValidations>
  <pageMargins left="0.7" right="0.7" top="0.78740157499999996" bottom="0.78740157499999996" header="0.3" footer="0.3"/>
  <pageSetup paperSize="9" scale="4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1"/>
  <sheetViews>
    <sheetView workbookViewId="0">
      <selection activeCell="D8" sqref="D8"/>
    </sheetView>
  </sheetViews>
  <sheetFormatPr defaultColWidth="36" defaultRowHeight="15" x14ac:dyDescent="0.25"/>
  <cols>
    <col min="1" max="1" width="10.7109375" customWidth="1"/>
    <col min="2" max="2" width="62.28515625" customWidth="1"/>
  </cols>
  <sheetData>
    <row r="2" spans="1:4" ht="30" customHeight="1" x14ac:dyDescent="0.25">
      <c r="A2" s="12" t="s">
        <v>3</v>
      </c>
      <c r="B2" s="6" t="s">
        <v>39</v>
      </c>
      <c r="D2" t="s">
        <v>40</v>
      </c>
    </row>
    <row r="3" spans="1:4" ht="30" customHeight="1" x14ac:dyDescent="0.25">
      <c r="A3" s="12" t="s">
        <v>5</v>
      </c>
      <c r="B3" s="6" t="s">
        <v>41</v>
      </c>
      <c r="D3" t="s">
        <v>42</v>
      </c>
    </row>
    <row r="4" spans="1:4" ht="30" customHeight="1" x14ac:dyDescent="0.25">
      <c r="A4" s="12" t="s">
        <v>7</v>
      </c>
      <c r="B4" s="6" t="s">
        <v>43</v>
      </c>
      <c r="D4" t="s">
        <v>44</v>
      </c>
    </row>
    <row r="5" spans="1:4" ht="30" customHeight="1" x14ac:dyDescent="0.25">
      <c r="A5" s="12" t="s">
        <v>9</v>
      </c>
      <c r="B5" s="7" t="s">
        <v>45</v>
      </c>
    </row>
    <row r="6" spans="1:4" ht="94.5" customHeight="1" x14ac:dyDescent="0.25">
      <c r="A6" s="12" t="s">
        <v>11</v>
      </c>
      <c r="B6" s="6" t="s">
        <v>46</v>
      </c>
    </row>
    <row r="7" spans="1:4" ht="30" customHeight="1" x14ac:dyDescent="0.25">
      <c r="A7" s="12" t="s">
        <v>13</v>
      </c>
      <c r="B7" s="8" t="s">
        <v>47</v>
      </c>
    </row>
    <row r="8" spans="1:4" ht="30" customHeight="1" x14ac:dyDescent="0.25">
      <c r="A8" s="12" t="s">
        <v>48</v>
      </c>
      <c r="B8" s="9" t="s">
        <v>49</v>
      </c>
    </row>
    <row r="10" spans="1:4" x14ac:dyDescent="0.25">
      <c r="A10" t="s">
        <v>50</v>
      </c>
    </row>
    <row r="11" spans="1:4" x14ac:dyDescent="0.25">
      <c r="A1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 1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Pieniądz Paweł (ANW)</dc:creator>
  <cp:keywords/>
  <dc:description/>
  <cp:lastModifiedBy>Pieniądz Paweł (ANW)</cp:lastModifiedBy>
  <cp:revision/>
  <dcterms:created xsi:type="dcterms:W3CDTF">2026-07-20T08:44:02Z</dcterms:created>
  <dcterms:modified xsi:type="dcterms:W3CDTF">2026-07-21T12:10:43Z</dcterms:modified>
  <cp:category/>
  <cp:contentStatus/>
</cp:coreProperties>
</file>